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amellen\appdata\local\bentley\projectwise\workingdir\ohiodot-pw.bentley.com_ohiodot-pw-02\adam.mellen@dot.ohio.gov\d0329169\"/>
    </mc:Choice>
  </mc:AlternateContent>
  <xr:revisionPtr revIDLastSave="0" documentId="13_ncr:1_{46CF5142-7463-49B7-BE92-55D811A2AA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R-25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2" i="2" l="1"/>
  <c r="B11" i="2"/>
  <c r="B9" i="2"/>
  <c r="B10" i="2"/>
  <c r="B8" i="2"/>
  <c r="B13" i="2"/>
  <c r="B15" i="2"/>
  <c r="B17" i="2"/>
</calcChain>
</file>

<file path=xl/sharedStrings.xml><?xml version="1.0" encoding="utf-8"?>
<sst xmlns="http://schemas.openxmlformats.org/spreadsheetml/2006/main" count="36" uniqueCount="27">
  <si>
    <t>DESCRIPTION</t>
  </si>
  <si>
    <t>ITEM</t>
  </si>
  <si>
    <t>QUANTITY</t>
  </si>
  <si>
    <t>UNIT</t>
  </si>
  <si>
    <t>SY</t>
  </si>
  <si>
    <t>LS</t>
  </si>
  <si>
    <t>FT</t>
  </si>
  <si>
    <t>CY</t>
  </si>
  <si>
    <t>COFFERDAMS AND EXCAVATION BRACING</t>
  </si>
  <si>
    <t>CLEARING AND GRUBBING</t>
  </si>
  <si>
    <t>STRUCTURE REMOVED, AS PER PLAN</t>
  </si>
  <si>
    <t>SLOPE EROSION PROTECTION MAT, TYPE B</t>
  </si>
  <si>
    <t>LB</t>
  </si>
  <si>
    <t>EPOXY COATED STEEL REINFORCEMENT</t>
  </si>
  <si>
    <t>UNCLASSIFIED EXCAVATION</t>
  </si>
  <si>
    <t>CLASS QC1 CONCRETE, RETAINING/WINGWALL NOT INCLUDING FOOTING</t>
  </si>
  <si>
    <t>CLASS QC1 CONCRETE, FOOTING</t>
  </si>
  <si>
    <t>CLASS QC1 CONCRETE, HEADWALL</t>
  </si>
  <si>
    <t>SEALING OF CONCRETE SURFACES (EPOXY-URETHANE)</t>
  </si>
  <si>
    <t>TYPE 2 WATERPROOFING</t>
  </si>
  <si>
    <t>SF</t>
  </si>
  <si>
    <t>1" PREFORMED EXPANSION JOINT FILLER</t>
  </si>
  <si>
    <t>POROUS BACKFILL WITH GEOTEXTILE FABRIC</t>
  </si>
  <si>
    <t>10' X 5' CONDUIT, TYPE A, 706.05</t>
  </si>
  <si>
    <t>LOR-252-3.65 ESTIMATED DRAINAGE QUANTITIES</t>
  </si>
  <si>
    <t>ALL QUANTITIES CARRIED TO GENERAL SUMMARY</t>
  </si>
  <si>
    <t>ROCK CHANNEL PROTECTION, TYPE A WITH FILTER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</si>
</sst>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7F13F-26AB-4417-BD4E-02C5EA633B27}">
  <dimension ref="A1:I18"/>
  <sheetViews>
    <sheetView tabSelected="1" workbookViewId="0">
      <selection activeCell="B8" sqref="B8"/>
    </sheetView>
  </sheetViews>
  <sheetFormatPr defaultRowHeight="15" x14ac:dyDescent="0.25"/>
  <cols>
    <col min="2" max="2" width="11.7109375" bestFit="1" customWidth="1"/>
    <col min="4" max="4" width="67.42578125" bestFit="1" customWidth="1"/>
    <col min="7" max="7" width="10" bestFit="1" customWidth="1"/>
    <col min="9" max="9" width="45.7109375" customWidth="1"/>
  </cols>
  <sheetData>
    <row r="1" spans="1:9" x14ac:dyDescent="0.25">
      <c r="A1" s="15" t="s">
        <v>24</v>
      </c>
      <c r="B1" s="16"/>
      <c r="C1" s="16"/>
      <c r="D1" s="17"/>
      <c r="F1" s="18"/>
      <c r="G1" s="18"/>
      <c r="H1" s="18"/>
      <c r="I1" s="18"/>
    </row>
    <row r="2" spans="1:9" x14ac:dyDescent="0.25">
      <c r="A2" s="7" t="s">
        <v>1</v>
      </c>
      <c r="B2" s="6" t="s">
        <v>2</v>
      </c>
      <c r="C2" s="6" t="s">
        <v>3</v>
      </c>
      <c r="D2" s="8" t="s">
        <v>0</v>
      </c>
      <c r="F2" s="2"/>
      <c r="G2" s="2"/>
      <c r="H2" s="2"/>
      <c r="I2" s="1"/>
    </row>
    <row r="3" spans="1:9" x14ac:dyDescent="0.25">
      <c r="A3" s="9">
        <v>201</v>
      </c>
      <c r="B3" s="4" t="s">
        <v>5</v>
      </c>
      <c r="C3" s="4"/>
      <c r="D3" s="10" t="s">
        <v>9</v>
      </c>
      <c r="F3" s="2"/>
      <c r="G3" s="2"/>
      <c r="H3" s="2"/>
      <c r="I3" s="1"/>
    </row>
    <row r="4" spans="1:9" x14ac:dyDescent="0.25">
      <c r="A4" s="9">
        <v>202</v>
      </c>
      <c r="B4" s="4" t="s">
        <v>5</v>
      </c>
      <c r="C4" s="4"/>
      <c r="D4" s="10" t="s">
        <v>10</v>
      </c>
      <c r="F4" s="2"/>
      <c r="G4" s="2"/>
      <c r="H4" s="2"/>
      <c r="I4" s="1"/>
    </row>
    <row r="5" spans="1:9" x14ac:dyDescent="0.25">
      <c r="A5" s="9">
        <v>503</v>
      </c>
      <c r="B5" s="4" t="s">
        <v>5</v>
      </c>
      <c r="C5" s="4"/>
      <c r="D5" s="10" t="s">
        <v>8</v>
      </c>
    </row>
    <row r="6" spans="1:9" x14ac:dyDescent="0.25">
      <c r="A6" s="9">
        <v>503</v>
      </c>
      <c r="B6" s="4" t="s">
        <v>5</v>
      </c>
      <c r="C6" s="4"/>
      <c r="D6" s="10" t="s">
        <v>14</v>
      </c>
    </row>
    <row r="7" spans="1:9" x14ac:dyDescent="0.25">
      <c r="A7" s="9">
        <v>509</v>
      </c>
      <c r="B7" s="4">
        <v>4931</v>
      </c>
      <c r="C7" s="4" t="s">
        <v>12</v>
      </c>
      <c r="D7" s="10" t="s">
        <v>13</v>
      </c>
    </row>
    <row r="8" spans="1:9" x14ac:dyDescent="0.25">
      <c r="A8" s="9">
        <v>511</v>
      </c>
      <c r="B8" s="4">
        <f>ROUNDUP((5.75*10*1.5)/27*2+(2.75*10/2*1.5)/27*2,0)*2</f>
        <v>16</v>
      </c>
      <c r="C8" s="4" t="s">
        <v>7</v>
      </c>
      <c r="D8" s="10" t="s">
        <v>15</v>
      </c>
    </row>
    <row r="9" spans="1:9" x14ac:dyDescent="0.25">
      <c r="A9" s="9">
        <v>511</v>
      </c>
      <c r="B9" s="4">
        <f>ROUNDUP((2.5*1.5*(9.375+10.583+9.375))/27+(5.5*1.5*(11.667+15.167+11.667))/27,0)*2</f>
        <v>32</v>
      </c>
      <c r="C9" s="4" t="s">
        <v>7</v>
      </c>
      <c r="D9" s="10" t="s">
        <v>16</v>
      </c>
    </row>
    <row r="10" spans="1:9" x14ac:dyDescent="0.25">
      <c r="A10" s="9">
        <v>511</v>
      </c>
      <c r="B10" s="4">
        <f>ROUNDUP((1.833*11.667*1.5)/27,1)*2</f>
        <v>2.4000000000000004</v>
      </c>
      <c r="C10" s="4" t="s">
        <v>7</v>
      </c>
      <c r="D10" s="10" t="s">
        <v>17</v>
      </c>
    </row>
    <row r="11" spans="1:9" x14ac:dyDescent="0.25">
      <c r="A11" s="9">
        <v>512</v>
      </c>
      <c r="B11" s="4">
        <f>ROUNDUP((5*10/2*4+0.75*10*4+2.75*10/2*4+2.667*11.667*2+5*1*4+1.25*1.5*4+1.5*10.583*4+13.083*1.5*2+13.083*0.75*2+10.583*0.75*4)/9,0)</f>
        <v>48</v>
      </c>
      <c r="C11" s="4" t="s">
        <v>4</v>
      </c>
      <c r="D11" s="10" t="s">
        <v>18</v>
      </c>
    </row>
    <row r="12" spans="1:9" x14ac:dyDescent="0.25">
      <c r="A12" s="9">
        <v>512</v>
      </c>
      <c r="B12" s="4">
        <f>ROUNDUP((80*11.667)/9+(80*1)/9*2+(6.667*80)/9*2+(8.5*1)/9*8,0)</f>
        <v>248</v>
      </c>
      <c r="C12" s="4" t="s">
        <v>4</v>
      </c>
      <c r="D12" s="10" t="s">
        <v>19</v>
      </c>
    </row>
    <row r="13" spans="1:9" x14ac:dyDescent="0.25">
      <c r="A13" s="9">
        <v>516</v>
      </c>
      <c r="B13" s="4">
        <f>ROUNDUP(1.5*8.5*4,0)</f>
        <v>51</v>
      </c>
      <c r="C13" s="4" t="s">
        <v>20</v>
      </c>
      <c r="D13" s="10" t="s">
        <v>21</v>
      </c>
    </row>
    <row r="14" spans="1:9" x14ac:dyDescent="0.25">
      <c r="A14" s="9">
        <v>518</v>
      </c>
      <c r="B14" s="4" t="s">
        <v>5</v>
      </c>
      <c r="C14" s="4"/>
      <c r="D14" s="10" t="s">
        <v>22</v>
      </c>
    </row>
    <row r="15" spans="1:9" x14ac:dyDescent="0.25">
      <c r="A15" s="9">
        <v>601</v>
      </c>
      <c r="B15" s="5">
        <f>ROUNDUP(758.8975/9*36/36+178.4178/9*36/36+96.5205/9*36/36,0)</f>
        <v>115</v>
      </c>
      <c r="C15" s="4" t="s">
        <v>7</v>
      </c>
      <c r="D15" s="10" t="s">
        <v>26</v>
      </c>
    </row>
    <row r="16" spans="1:9" x14ac:dyDescent="0.25">
      <c r="A16" s="9">
        <v>611</v>
      </c>
      <c r="B16" s="5">
        <v>80</v>
      </c>
      <c r="C16" s="4" t="s">
        <v>6</v>
      </c>
      <c r="D16" s="10" t="s">
        <v>23</v>
      </c>
    </row>
    <row r="17" spans="1:4" ht="15.75" thickBot="1" x14ac:dyDescent="0.3">
      <c r="A17" s="11">
        <v>670</v>
      </c>
      <c r="B17" s="12">
        <f>ROUNDUP(536.0687/9+640.6466/9+1056.2167/9+737.6341/9,0)</f>
        <v>331</v>
      </c>
      <c r="C17" s="13" t="s">
        <v>4</v>
      </c>
      <c r="D17" s="14" t="s">
        <v>11</v>
      </c>
    </row>
    <row r="18" spans="1:4" x14ac:dyDescent="0.25">
      <c r="A18" s="3" t="s">
        <v>25</v>
      </c>
    </row>
  </sheetData>
  <mergeCells count="2">
    <mergeCell ref="A1:D1"/>
    <mergeCell ref="F1:I1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LOR-252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Mellen</dc:creator>
  <cp:lastModifiedBy>Mellen, Adam</cp:lastModifiedBy>
  <dcterms:created xsi:type="dcterms:W3CDTF">2017-12-07T20:02:09Z</dcterms:created>
  <dcterms:modified xsi:type="dcterms:W3CDTF">2026-06-03T17:20:07Z</dcterms:modified>
</cp:coreProperties>
</file>